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 r c h i v o  2 0 2 5\31. Solicitudes de Información 2025\08 8025\Respuesta 8025\2023-2024\"/>
    </mc:Choice>
  </mc:AlternateContent>
  <xr:revisionPtr revIDLastSave="0" documentId="13_ncr:1_{F1296B77-2B87-44B7-A78E-FAD7401CFFE2}" xr6:coauthVersionLast="47" xr6:coauthVersionMax="47" xr10:uidLastSave="{00000000-0000-0000-0000-000000000000}"/>
  <bookViews>
    <workbookView xWindow="-120" yWindow="-120" windowWidth="29040" windowHeight="15720" xr2:uid="{95415A61-44F3-45D5-A97C-0F9B6872431C}"/>
  </bookViews>
  <sheets>
    <sheet name="DIPUTACIONES DE M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4" i="2" l="1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3" i="2"/>
  <c r="N27" i="2" l="1"/>
  <c r="M6" i="2" l="1"/>
  <c r="M7" i="2"/>
  <c r="L27" i="2"/>
  <c r="K27" i="2"/>
  <c r="J27" i="2"/>
  <c r="I27" i="2"/>
  <c r="H27" i="2"/>
  <c r="G27" i="2"/>
  <c r="F27" i="2"/>
  <c r="E27" i="2"/>
  <c r="D27" i="2"/>
  <c r="C27" i="2"/>
  <c r="B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5" i="2"/>
  <c r="M4" i="2"/>
  <c r="M3" i="2"/>
  <c r="M27" i="2" l="1"/>
</calcChain>
</file>

<file path=xl/sharedStrings.xml><?xml version="1.0" encoding="utf-8"?>
<sst xmlns="http://schemas.openxmlformats.org/spreadsheetml/2006/main" count="6" uniqueCount="5">
  <si>
    <t>TOTAL</t>
  </si>
  <si>
    <t>DISTRITO</t>
  </si>
  <si>
    <t>RESULTADOS DE LA ELECCION DE DIPUTACIONES DE MAYORIA RELATIVA, 
PROCESO ELECTORAL LOCAL 2023-2024 SINALOA</t>
  </si>
  <si>
    <t>LISTA NOMINAL</t>
  </si>
  <si>
    <t>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</si>
</sst>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85725</xdr:rowOff>
    </xdr:from>
    <xdr:to>
      <xdr:col>1</xdr:col>
      <xdr:colOff>504825</xdr:colOff>
      <xdr:row>1</xdr:row>
      <xdr:rowOff>467519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D3F432-740C-490F-B512-367F4A62D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638175"/>
          <a:ext cx="342900" cy="381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</xdr:row>
      <xdr:rowOff>47625</xdr:rowOff>
    </xdr:from>
    <xdr:to>
      <xdr:col>2</xdr:col>
      <xdr:colOff>553480</xdr:colOff>
      <xdr:row>1</xdr:row>
      <xdr:rowOff>438150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ECB242F-01C8-4B27-A15A-25E1BE2E0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00075"/>
          <a:ext cx="40108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171450</xdr:colOff>
      <xdr:row>1</xdr:row>
      <xdr:rowOff>66675</xdr:rowOff>
    </xdr:from>
    <xdr:to>
      <xdr:col>3</xdr:col>
      <xdr:colOff>533400</xdr:colOff>
      <xdr:row>1</xdr:row>
      <xdr:rowOff>428625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3AA667-7C0F-49EE-8CB1-44BB85E1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619125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180975</xdr:colOff>
      <xdr:row>1</xdr:row>
      <xdr:rowOff>76200</xdr:rowOff>
    </xdr:from>
    <xdr:to>
      <xdr:col>4</xdr:col>
      <xdr:colOff>561975</xdr:colOff>
      <xdr:row>1</xdr:row>
      <xdr:rowOff>428625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51FB449-1F2E-4748-928A-B553BCD5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28650"/>
          <a:ext cx="3810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76199</xdr:colOff>
      <xdr:row>1</xdr:row>
      <xdr:rowOff>47625</xdr:rowOff>
    </xdr:from>
    <xdr:to>
      <xdr:col>5</xdr:col>
      <xdr:colOff>428624</xdr:colOff>
      <xdr:row>1</xdr:row>
      <xdr:rowOff>400050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38D3168-BACA-4940-B4CC-FB13EC4A4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4" y="600075"/>
          <a:ext cx="3524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</xdr:colOff>
      <xdr:row>1</xdr:row>
      <xdr:rowOff>47625</xdr:rowOff>
    </xdr:from>
    <xdr:to>
      <xdr:col>6</xdr:col>
      <xdr:colOff>428625</xdr:colOff>
      <xdr:row>1</xdr:row>
      <xdr:rowOff>400050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21AF72F-3E0A-4657-85B2-FA854A411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600075"/>
          <a:ext cx="4000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114299</xdr:colOff>
      <xdr:row>1</xdr:row>
      <xdr:rowOff>85725</xdr:rowOff>
    </xdr:from>
    <xdr:to>
      <xdr:col>7</xdr:col>
      <xdr:colOff>542924</xdr:colOff>
      <xdr:row>1</xdr:row>
      <xdr:rowOff>438150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557F555-E389-4E49-BB78-990F2669A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4" y="638175"/>
          <a:ext cx="4286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28574</xdr:colOff>
      <xdr:row>1</xdr:row>
      <xdr:rowOff>47625</xdr:rowOff>
    </xdr:from>
    <xdr:to>
      <xdr:col>8</xdr:col>
      <xdr:colOff>457199</xdr:colOff>
      <xdr:row>1</xdr:row>
      <xdr:rowOff>400050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635A808-3CC6-4487-81A4-92B8B7808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199" y="600075"/>
          <a:ext cx="4286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171449</xdr:colOff>
      <xdr:row>1</xdr:row>
      <xdr:rowOff>66675</xdr:rowOff>
    </xdr:from>
    <xdr:to>
      <xdr:col>9</xdr:col>
      <xdr:colOff>581025</xdr:colOff>
      <xdr:row>1</xdr:row>
      <xdr:rowOff>457200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4B57027-45C7-47F3-9E89-D794120ED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7074" y="619125"/>
          <a:ext cx="409576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142875</xdr:colOff>
      <xdr:row>1</xdr:row>
      <xdr:rowOff>47625</xdr:rowOff>
    </xdr:from>
    <xdr:to>
      <xdr:col>10</xdr:col>
      <xdr:colOff>638175</xdr:colOff>
      <xdr:row>1</xdr:row>
      <xdr:rowOff>485775</xdr:rowOff>
    </xdr:to>
    <xdr:pic>
      <xdr:nvPicPr>
        <xdr:cNvPr id="11" name="Picture 21">
          <a:extLst>
            <a:ext uri="{FF2B5EF4-FFF2-40B4-BE49-F238E27FC236}">
              <a16:creationId xmlns:a16="http://schemas.microsoft.com/office/drawing/2014/main" id="{D59C27B1-93D0-4EE3-981D-FAA96E819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600075"/>
          <a:ext cx="4953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180975</xdr:colOff>
      <xdr:row>1</xdr:row>
      <xdr:rowOff>95250</xdr:rowOff>
    </xdr:from>
    <xdr:to>
      <xdr:col>11</xdr:col>
      <xdr:colOff>542925</xdr:colOff>
      <xdr:row>1</xdr:row>
      <xdr:rowOff>447675</xdr:rowOff>
    </xdr:to>
    <xdr:pic>
      <xdr:nvPicPr>
        <xdr:cNvPr id="12" name="Picture 22">
          <a:extLst>
            <a:ext uri="{FF2B5EF4-FFF2-40B4-BE49-F238E27FC236}">
              <a16:creationId xmlns:a16="http://schemas.microsoft.com/office/drawing/2014/main" id="{FC7D2E1D-1915-469B-A584-BEEF0479E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647700"/>
          <a:ext cx="3619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076F6-CE2F-4413-8327-511476587DAA}">
  <sheetPr>
    <tabColor theme="7" tint="0.79998168889431442"/>
  </sheetPr>
  <dimension ref="A1:O27"/>
  <sheetViews>
    <sheetView tabSelected="1" zoomScale="80" zoomScaleNormal="80" zoomScaleSheetLayoutView="100" workbookViewId="0">
      <selection sqref="A1:M1"/>
    </sheetView>
  </sheetViews>
  <sheetFormatPr baseColWidth="10" defaultRowHeight="14.25" x14ac:dyDescent="0.25"/>
  <cols>
    <col min="1" max="1" width="12.140625" style="1" bestFit="1" customWidth="1"/>
    <col min="2" max="13" width="11.42578125" style="2"/>
    <col min="14" max="14" width="15.28515625" style="2" customWidth="1"/>
    <col min="15" max="15" width="17.7109375" style="2" bestFit="1" customWidth="1"/>
    <col min="16" max="16384" width="11.42578125" style="2"/>
  </cols>
  <sheetData>
    <row r="1" spans="1:15" ht="43.5" customHeight="1" x14ac:dyDescent="0.25">
      <c r="A1" s="13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5" s="3" customFormat="1" ht="41.25" customHeight="1" x14ac:dyDescent="0.25">
      <c r="A2" s="4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4" t="s">
        <v>0</v>
      </c>
      <c r="N2" s="5" t="s">
        <v>3</v>
      </c>
      <c r="O2" s="10" t="s">
        <v>4</v>
      </c>
    </row>
    <row r="3" spans="1:15" ht="20.25" customHeight="1" x14ac:dyDescent="0.25">
      <c r="A3" s="12">
        <v>1</v>
      </c>
      <c r="B3" s="6">
        <v>6401</v>
      </c>
      <c r="C3" s="6">
        <v>2987</v>
      </c>
      <c r="D3" s="6">
        <v>974</v>
      </c>
      <c r="E3" s="6">
        <v>1024</v>
      </c>
      <c r="F3" s="6">
        <v>8731</v>
      </c>
      <c r="G3" s="6">
        <v>2364</v>
      </c>
      <c r="H3" s="6">
        <v>2996</v>
      </c>
      <c r="I3" s="6">
        <v>30624</v>
      </c>
      <c r="J3" s="6">
        <v>647</v>
      </c>
      <c r="K3" s="6">
        <v>31</v>
      </c>
      <c r="L3" s="6">
        <v>2473</v>
      </c>
      <c r="M3" s="6">
        <f>SUM(B3:L3)</f>
        <v>59252</v>
      </c>
      <c r="N3" s="6">
        <v>99978</v>
      </c>
      <c r="O3" s="8">
        <f>M3/N3*100</f>
        <v>59.265038308427854</v>
      </c>
    </row>
    <row r="4" spans="1:15" ht="20.25" customHeight="1" x14ac:dyDescent="0.25">
      <c r="A4" s="12">
        <v>2</v>
      </c>
      <c r="B4" s="6">
        <v>10053</v>
      </c>
      <c r="C4" s="6">
        <v>7068</v>
      </c>
      <c r="D4" s="6">
        <v>846</v>
      </c>
      <c r="E4" s="6">
        <v>1214</v>
      </c>
      <c r="F4" s="6">
        <v>1890</v>
      </c>
      <c r="G4" s="6">
        <v>3893</v>
      </c>
      <c r="H4" s="6">
        <v>3208</v>
      </c>
      <c r="I4" s="6">
        <v>24238</v>
      </c>
      <c r="J4" s="6">
        <v>363</v>
      </c>
      <c r="K4" s="6">
        <v>26</v>
      </c>
      <c r="L4" s="6">
        <v>2586</v>
      </c>
      <c r="M4" s="6">
        <f t="shared" ref="M4:M26" si="0">SUM(B4:L4)</f>
        <v>55385</v>
      </c>
      <c r="N4" s="6">
        <v>92134</v>
      </c>
      <c r="O4" s="8">
        <f t="shared" ref="O4:O27" si="1">M4/N4*100</f>
        <v>60.113530292834348</v>
      </c>
    </row>
    <row r="5" spans="1:15" ht="20.25" customHeight="1" x14ac:dyDescent="0.25">
      <c r="A5" s="12">
        <v>3</v>
      </c>
      <c r="B5" s="6">
        <v>3122</v>
      </c>
      <c r="C5" s="6">
        <v>4642</v>
      </c>
      <c r="D5" s="6">
        <v>572</v>
      </c>
      <c r="E5" s="6">
        <v>2246</v>
      </c>
      <c r="F5" s="6">
        <v>2587</v>
      </c>
      <c r="G5" s="6">
        <v>5724</v>
      </c>
      <c r="H5" s="6">
        <v>2228</v>
      </c>
      <c r="I5" s="6">
        <v>24990</v>
      </c>
      <c r="J5" s="6">
        <v>334</v>
      </c>
      <c r="K5" s="6">
        <v>21</v>
      </c>
      <c r="L5" s="6">
        <v>3249</v>
      </c>
      <c r="M5" s="6">
        <f t="shared" si="0"/>
        <v>49715</v>
      </c>
      <c r="N5" s="6">
        <v>91364</v>
      </c>
      <c r="O5" s="8">
        <f t="shared" si="1"/>
        <v>54.414211286721248</v>
      </c>
    </row>
    <row r="6" spans="1:15" ht="20.25" customHeight="1" x14ac:dyDescent="0.25">
      <c r="A6" s="12">
        <v>4</v>
      </c>
      <c r="B6" s="6">
        <v>3698</v>
      </c>
      <c r="C6" s="6">
        <v>3263</v>
      </c>
      <c r="D6" s="6">
        <v>484</v>
      </c>
      <c r="E6" s="6">
        <v>1626</v>
      </c>
      <c r="F6" s="6">
        <v>2259</v>
      </c>
      <c r="G6" s="6">
        <v>2631</v>
      </c>
      <c r="H6" s="6">
        <v>3661</v>
      </c>
      <c r="I6" s="6">
        <v>22185</v>
      </c>
      <c r="J6" s="6">
        <v>417</v>
      </c>
      <c r="K6" s="6">
        <v>24</v>
      </c>
      <c r="L6" s="6">
        <v>2288</v>
      </c>
      <c r="M6" s="6">
        <f t="shared" si="0"/>
        <v>42536</v>
      </c>
      <c r="N6" s="6">
        <v>83006</v>
      </c>
      <c r="O6" s="8">
        <f t="shared" si="1"/>
        <v>51.244488350239735</v>
      </c>
    </row>
    <row r="7" spans="1:15" ht="20.25" customHeight="1" x14ac:dyDescent="0.25">
      <c r="A7" s="12">
        <v>5</v>
      </c>
      <c r="B7" s="6">
        <v>8431</v>
      </c>
      <c r="C7" s="6">
        <v>5887</v>
      </c>
      <c r="D7" s="6">
        <v>708</v>
      </c>
      <c r="E7" s="6">
        <v>2752</v>
      </c>
      <c r="F7" s="6">
        <v>2311</v>
      </c>
      <c r="G7" s="6">
        <v>4302</v>
      </c>
      <c r="H7" s="6">
        <v>2872</v>
      </c>
      <c r="I7" s="6">
        <v>23796</v>
      </c>
      <c r="J7" s="6">
        <v>457</v>
      </c>
      <c r="K7" s="6">
        <v>30</v>
      </c>
      <c r="L7" s="6">
        <v>2045</v>
      </c>
      <c r="M7" s="6">
        <f t="shared" si="0"/>
        <v>53591</v>
      </c>
      <c r="N7" s="6">
        <v>91178</v>
      </c>
      <c r="O7" s="8">
        <f t="shared" si="1"/>
        <v>58.776239882427781</v>
      </c>
    </row>
    <row r="8" spans="1:15" ht="20.25" customHeight="1" x14ac:dyDescent="0.25">
      <c r="A8" s="12">
        <v>6</v>
      </c>
      <c r="B8" s="6">
        <v>2254</v>
      </c>
      <c r="C8" s="6">
        <v>5484</v>
      </c>
      <c r="D8" s="6">
        <v>693</v>
      </c>
      <c r="E8" s="6">
        <v>4222</v>
      </c>
      <c r="F8" s="6">
        <v>3413</v>
      </c>
      <c r="G8" s="6">
        <v>4230</v>
      </c>
      <c r="H8" s="6">
        <v>4743</v>
      </c>
      <c r="I8" s="6">
        <v>36760</v>
      </c>
      <c r="J8" s="6">
        <v>974</v>
      </c>
      <c r="K8" s="6">
        <v>22</v>
      </c>
      <c r="L8" s="6">
        <v>4492</v>
      </c>
      <c r="M8" s="6">
        <f t="shared" si="0"/>
        <v>67287</v>
      </c>
      <c r="N8" s="6">
        <v>124577</v>
      </c>
      <c r="O8" s="8">
        <f t="shared" si="1"/>
        <v>54.012377886768824</v>
      </c>
    </row>
    <row r="9" spans="1:15" ht="20.25" customHeight="1" x14ac:dyDescent="0.25">
      <c r="A9" s="12">
        <v>7</v>
      </c>
      <c r="B9" s="6">
        <v>3349</v>
      </c>
      <c r="C9" s="6">
        <v>5763</v>
      </c>
      <c r="D9" s="6">
        <v>474</v>
      </c>
      <c r="E9" s="6">
        <v>3379</v>
      </c>
      <c r="F9" s="6">
        <v>3744</v>
      </c>
      <c r="G9" s="6">
        <v>4445</v>
      </c>
      <c r="H9" s="6">
        <v>3121</v>
      </c>
      <c r="I9" s="6">
        <v>30712</v>
      </c>
      <c r="J9" s="6">
        <v>647</v>
      </c>
      <c r="K9" s="6">
        <v>30</v>
      </c>
      <c r="L9" s="6">
        <v>3233</v>
      </c>
      <c r="M9" s="6">
        <f t="shared" si="0"/>
        <v>58897</v>
      </c>
      <c r="N9" s="6">
        <v>110364</v>
      </c>
      <c r="O9" s="8">
        <f t="shared" si="1"/>
        <v>53.366133884237613</v>
      </c>
    </row>
    <row r="10" spans="1:15" ht="20.25" customHeight="1" x14ac:dyDescent="0.25">
      <c r="A10" s="12">
        <v>8</v>
      </c>
      <c r="B10" s="6">
        <v>3719</v>
      </c>
      <c r="C10" s="6">
        <v>7337</v>
      </c>
      <c r="D10" s="6">
        <v>689</v>
      </c>
      <c r="E10" s="6">
        <v>1853</v>
      </c>
      <c r="F10" s="6">
        <v>3855</v>
      </c>
      <c r="G10" s="6">
        <v>5704</v>
      </c>
      <c r="H10" s="6">
        <v>3386</v>
      </c>
      <c r="I10" s="6">
        <v>34540</v>
      </c>
      <c r="J10" s="6">
        <v>774</v>
      </c>
      <c r="K10" s="6">
        <v>39</v>
      </c>
      <c r="L10" s="6">
        <v>3149</v>
      </c>
      <c r="M10" s="6">
        <f t="shared" si="0"/>
        <v>65045</v>
      </c>
      <c r="N10" s="6">
        <v>113321</v>
      </c>
      <c r="O10" s="8">
        <f t="shared" si="1"/>
        <v>57.398893408988627</v>
      </c>
    </row>
    <row r="11" spans="1:15" ht="20.25" customHeight="1" x14ac:dyDescent="0.25">
      <c r="A11" s="12">
        <v>9</v>
      </c>
      <c r="B11" s="6">
        <v>4402</v>
      </c>
      <c r="C11" s="6">
        <v>12222</v>
      </c>
      <c r="D11" s="6">
        <v>1562</v>
      </c>
      <c r="E11" s="6">
        <v>1297</v>
      </c>
      <c r="F11" s="6">
        <v>3276</v>
      </c>
      <c r="G11" s="6">
        <v>5242</v>
      </c>
      <c r="H11" s="6">
        <v>6084</v>
      </c>
      <c r="I11" s="6">
        <v>33432</v>
      </c>
      <c r="J11" s="6">
        <v>690</v>
      </c>
      <c r="K11" s="6">
        <v>30</v>
      </c>
      <c r="L11" s="6">
        <v>3189</v>
      </c>
      <c r="M11" s="6">
        <f t="shared" si="0"/>
        <v>71426</v>
      </c>
      <c r="N11" s="6">
        <v>115748</v>
      </c>
      <c r="O11" s="8">
        <f t="shared" si="1"/>
        <v>61.708193662093514</v>
      </c>
    </row>
    <row r="12" spans="1:15" ht="20.25" customHeight="1" x14ac:dyDescent="0.25">
      <c r="A12" s="12">
        <v>10</v>
      </c>
      <c r="B12" s="6">
        <v>3410</v>
      </c>
      <c r="C12" s="6">
        <v>9825</v>
      </c>
      <c r="D12" s="6">
        <v>571</v>
      </c>
      <c r="E12" s="6">
        <v>1970</v>
      </c>
      <c r="F12" s="6">
        <v>3683</v>
      </c>
      <c r="G12" s="6">
        <v>2026</v>
      </c>
      <c r="H12" s="6">
        <v>2935</v>
      </c>
      <c r="I12" s="6">
        <v>24714</v>
      </c>
      <c r="J12" s="6">
        <v>698</v>
      </c>
      <c r="K12" s="6">
        <v>10</v>
      </c>
      <c r="L12" s="6">
        <v>2884</v>
      </c>
      <c r="M12" s="6">
        <f t="shared" si="0"/>
        <v>52726</v>
      </c>
      <c r="N12" s="6">
        <v>101138</v>
      </c>
      <c r="O12" s="8">
        <f t="shared" si="1"/>
        <v>52.13272953785917</v>
      </c>
    </row>
    <row r="13" spans="1:15" ht="20.25" customHeight="1" x14ac:dyDescent="0.25">
      <c r="A13" s="12">
        <v>11</v>
      </c>
      <c r="B13" s="6">
        <v>4201</v>
      </c>
      <c r="C13" s="6">
        <v>5787</v>
      </c>
      <c r="D13" s="6">
        <v>575</v>
      </c>
      <c r="E13" s="6">
        <v>1303</v>
      </c>
      <c r="F13" s="6">
        <v>2676</v>
      </c>
      <c r="G13" s="6">
        <v>4032</v>
      </c>
      <c r="H13" s="6">
        <v>2851</v>
      </c>
      <c r="I13" s="6">
        <v>22069</v>
      </c>
      <c r="J13" s="6">
        <v>558</v>
      </c>
      <c r="K13" s="6">
        <v>15</v>
      </c>
      <c r="L13" s="6">
        <v>2416</v>
      </c>
      <c r="M13" s="6">
        <f t="shared" si="0"/>
        <v>46483</v>
      </c>
      <c r="N13" s="6">
        <v>91925</v>
      </c>
      <c r="O13" s="8">
        <f t="shared" si="1"/>
        <v>50.566222463965197</v>
      </c>
    </row>
    <row r="14" spans="1:15" ht="20.25" customHeight="1" x14ac:dyDescent="0.25">
      <c r="A14" s="12">
        <v>12</v>
      </c>
      <c r="B14" s="6">
        <v>6944</v>
      </c>
      <c r="C14" s="6">
        <v>6586</v>
      </c>
      <c r="D14" s="6">
        <v>747</v>
      </c>
      <c r="E14" s="6">
        <v>1763</v>
      </c>
      <c r="F14" s="6">
        <v>4182</v>
      </c>
      <c r="G14" s="6">
        <v>4563</v>
      </c>
      <c r="H14" s="6">
        <v>3305</v>
      </c>
      <c r="I14" s="6">
        <v>19706</v>
      </c>
      <c r="J14" s="6">
        <v>470</v>
      </c>
      <c r="K14" s="6">
        <v>40</v>
      </c>
      <c r="L14" s="6">
        <v>1743</v>
      </c>
      <c r="M14" s="6">
        <f t="shared" si="0"/>
        <v>50049</v>
      </c>
      <c r="N14" s="6">
        <v>82438</v>
      </c>
      <c r="O14" s="8">
        <f t="shared" si="1"/>
        <v>60.711079841820514</v>
      </c>
    </row>
    <row r="15" spans="1:15" ht="20.25" customHeight="1" x14ac:dyDescent="0.25">
      <c r="A15" s="12">
        <v>13</v>
      </c>
      <c r="B15" s="6">
        <v>10491</v>
      </c>
      <c r="C15" s="6">
        <v>9258</v>
      </c>
      <c r="D15" s="6">
        <v>913</v>
      </c>
      <c r="E15" s="6">
        <v>1540</v>
      </c>
      <c r="F15" s="6">
        <v>3350</v>
      </c>
      <c r="G15" s="6">
        <v>4992</v>
      </c>
      <c r="H15" s="6">
        <v>3786</v>
      </c>
      <c r="I15" s="6">
        <v>27063</v>
      </c>
      <c r="J15" s="6">
        <v>547</v>
      </c>
      <c r="K15" s="6">
        <v>54</v>
      </c>
      <c r="L15" s="6">
        <v>2958</v>
      </c>
      <c r="M15" s="6">
        <f t="shared" si="0"/>
        <v>64952</v>
      </c>
      <c r="N15" s="6">
        <v>110064</v>
      </c>
      <c r="O15" s="8">
        <f t="shared" si="1"/>
        <v>59.012937927024275</v>
      </c>
    </row>
    <row r="16" spans="1:15" ht="20.25" customHeight="1" x14ac:dyDescent="0.25">
      <c r="A16" s="12">
        <v>14</v>
      </c>
      <c r="B16" s="6">
        <v>11143</v>
      </c>
      <c r="C16" s="6">
        <v>8828</v>
      </c>
      <c r="D16" s="6">
        <v>1058</v>
      </c>
      <c r="E16" s="6">
        <v>1585</v>
      </c>
      <c r="F16" s="6">
        <v>3522</v>
      </c>
      <c r="G16" s="6">
        <v>6294</v>
      </c>
      <c r="H16" s="6">
        <v>4141</v>
      </c>
      <c r="I16" s="6">
        <v>30297</v>
      </c>
      <c r="J16" s="6">
        <v>675</v>
      </c>
      <c r="K16" s="6">
        <v>47</v>
      </c>
      <c r="L16" s="6">
        <v>3209</v>
      </c>
      <c r="M16" s="6">
        <f t="shared" si="0"/>
        <v>70799</v>
      </c>
      <c r="N16" s="6">
        <v>113330</v>
      </c>
      <c r="O16" s="8">
        <f t="shared" si="1"/>
        <v>62.471543280684728</v>
      </c>
    </row>
    <row r="17" spans="1:15" ht="20.25" customHeight="1" x14ac:dyDescent="0.25">
      <c r="A17" s="12">
        <v>15</v>
      </c>
      <c r="B17" s="6">
        <v>4197</v>
      </c>
      <c r="C17" s="6">
        <v>4595</v>
      </c>
      <c r="D17" s="6">
        <v>505</v>
      </c>
      <c r="E17" s="6">
        <v>1266</v>
      </c>
      <c r="F17" s="6">
        <v>3009</v>
      </c>
      <c r="G17" s="6">
        <v>4453</v>
      </c>
      <c r="H17" s="6">
        <v>2690</v>
      </c>
      <c r="I17" s="6">
        <v>25450</v>
      </c>
      <c r="J17" s="6">
        <v>657</v>
      </c>
      <c r="K17" s="6">
        <v>37</v>
      </c>
      <c r="L17" s="6">
        <v>2098</v>
      </c>
      <c r="M17" s="6">
        <f t="shared" si="0"/>
        <v>48957</v>
      </c>
      <c r="N17" s="6">
        <v>89463</v>
      </c>
      <c r="O17" s="8">
        <f t="shared" si="1"/>
        <v>54.723181650514739</v>
      </c>
    </row>
    <row r="18" spans="1:15" ht="20.25" customHeight="1" x14ac:dyDescent="0.25">
      <c r="A18" s="12">
        <v>16</v>
      </c>
      <c r="B18" s="6">
        <v>4359</v>
      </c>
      <c r="C18" s="6">
        <v>3626</v>
      </c>
      <c r="D18" s="6">
        <v>414</v>
      </c>
      <c r="E18" s="6">
        <v>1383</v>
      </c>
      <c r="F18" s="6">
        <v>2130</v>
      </c>
      <c r="G18" s="6">
        <v>2649</v>
      </c>
      <c r="H18" s="6">
        <v>2027</v>
      </c>
      <c r="I18" s="6">
        <v>21629</v>
      </c>
      <c r="J18" s="6">
        <v>453</v>
      </c>
      <c r="K18" s="6">
        <v>27</v>
      </c>
      <c r="L18" s="6">
        <v>1990</v>
      </c>
      <c r="M18" s="6">
        <f t="shared" si="0"/>
        <v>40687</v>
      </c>
      <c r="N18" s="6">
        <v>85974</v>
      </c>
      <c r="O18" s="8">
        <f t="shared" si="1"/>
        <v>47.324772605671484</v>
      </c>
    </row>
    <row r="19" spans="1:15" ht="20.25" customHeight="1" x14ac:dyDescent="0.25">
      <c r="A19" s="12">
        <v>17</v>
      </c>
      <c r="B19" s="6">
        <v>1895</v>
      </c>
      <c r="C19" s="6">
        <v>3432</v>
      </c>
      <c r="D19" s="6">
        <v>320</v>
      </c>
      <c r="E19" s="6">
        <v>1807</v>
      </c>
      <c r="F19" s="6">
        <v>3689</v>
      </c>
      <c r="G19" s="6">
        <v>2584</v>
      </c>
      <c r="H19" s="6">
        <v>1958</v>
      </c>
      <c r="I19" s="6">
        <v>21296</v>
      </c>
      <c r="J19" s="6">
        <v>482</v>
      </c>
      <c r="K19" s="6">
        <v>13</v>
      </c>
      <c r="L19" s="6">
        <v>2366</v>
      </c>
      <c r="M19" s="6">
        <f t="shared" si="0"/>
        <v>39842</v>
      </c>
      <c r="N19" s="6">
        <v>85448</v>
      </c>
      <c r="O19" s="8">
        <f t="shared" si="1"/>
        <v>46.627188465499486</v>
      </c>
    </row>
    <row r="20" spans="1:15" ht="20.25" customHeight="1" x14ac:dyDescent="0.25">
      <c r="A20" s="12">
        <v>18</v>
      </c>
      <c r="B20" s="6">
        <v>1915</v>
      </c>
      <c r="C20" s="6">
        <v>3814</v>
      </c>
      <c r="D20" s="6">
        <v>622</v>
      </c>
      <c r="E20" s="6">
        <v>2496</v>
      </c>
      <c r="F20" s="6">
        <v>2402</v>
      </c>
      <c r="G20" s="6">
        <v>2344</v>
      </c>
      <c r="H20" s="6">
        <v>2922</v>
      </c>
      <c r="I20" s="6">
        <v>23608</v>
      </c>
      <c r="J20" s="6">
        <v>626</v>
      </c>
      <c r="K20" s="6">
        <v>17</v>
      </c>
      <c r="L20" s="6">
        <v>2912</v>
      </c>
      <c r="M20" s="6">
        <f t="shared" si="0"/>
        <v>43678</v>
      </c>
      <c r="N20" s="6">
        <v>86895</v>
      </c>
      <c r="O20" s="8">
        <f t="shared" si="1"/>
        <v>50.265262673341397</v>
      </c>
    </row>
    <row r="21" spans="1:15" ht="20.25" customHeight="1" x14ac:dyDescent="0.25">
      <c r="A21" s="12">
        <v>19</v>
      </c>
      <c r="B21" s="6">
        <v>2526</v>
      </c>
      <c r="C21" s="6">
        <v>4758</v>
      </c>
      <c r="D21" s="6">
        <v>474</v>
      </c>
      <c r="E21" s="6">
        <v>2834</v>
      </c>
      <c r="F21" s="6">
        <v>2073</v>
      </c>
      <c r="G21" s="6">
        <v>4657</v>
      </c>
      <c r="H21" s="6">
        <v>6211</v>
      </c>
      <c r="I21" s="6">
        <v>23599</v>
      </c>
      <c r="J21" s="6">
        <v>643</v>
      </c>
      <c r="K21" s="6">
        <v>16</v>
      </c>
      <c r="L21" s="6">
        <v>2658</v>
      </c>
      <c r="M21" s="6">
        <f t="shared" si="0"/>
        <v>50449</v>
      </c>
      <c r="N21" s="6">
        <v>89181</v>
      </c>
      <c r="O21" s="8">
        <f t="shared" si="1"/>
        <v>56.569224386360325</v>
      </c>
    </row>
    <row r="22" spans="1:15" ht="20.25" customHeight="1" x14ac:dyDescent="0.25">
      <c r="A22" s="12">
        <v>20</v>
      </c>
      <c r="B22" s="6">
        <v>6659</v>
      </c>
      <c r="C22" s="6">
        <v>4143</v>
      </c>
      <c r="D22" s="6">
        <v>564</v>
      </c>
      <c r="E22" s="6">
        <v>1307</v>
      </c>
      <c r="F22" s="6">
        <v>1538</v>
      </c>
      <c r="G22" s="6">
        <v>3018</v>
      </c>
      <c r="H22" s="6">
        <v>3889</v>
      </c>
      <c r="I22" s="6">
        <v>25840</v>
      </c>
      <c r="J22" s="6">
        <v>488</v>
      </c>
      <c r="K22" s="6">
        <v>32</v>
      </c>
      <c r="L22" s="6">
        <v>2230</v>
      </c>
      <c r="M22" s="6">
        <f t="shared" si="0"/>
        <v>49708</v>
      </c>
      <c r="N22" s="6">
        <v>94554</v>
      </c>
      <c r="O22" s="8">
        <f t="shared" si="1"/>
        <v>52.57101761956131</v>
      </c>
    </row>
    <row r="23" spans="1:15" ht="20.25" customHeight="1" x14ac:dyDescent="0.25">
      <c r="A23" s="12">
        <v>21</v>
      </c>
      <c r="B23" s="6">
        <v>13714</v>
      </c>
      <c r="C23" s="6">
        <v>6860</v>
      </c>
      <c r="D23" s="6">
        <v>908</v>
      </c>
      <c r="E23" s="6">
        <v>1357</v>
      </c>
      <c r="F23" s="6">
        <v>1876</v>
      </c>
      <c r="G23" s="6">
        <v>3008</v>
      </c>
      <c r="H23" s="6">
        <v>3319</v>
      </c>
      <c r="I23" s="6">
        <v>32202</v>
      </c>
      <c r="J23" s="6">
        <v>439</v>
      </c>
      <c r="K23" s="6">
        <v>50</v>
      </c>
      <c r="L23" s="6">
        <v>2849</v>
      </c>
      <c r="M23" s="6">
        <f t="shared" si="0"/>
        <v>66582</v>
      </c>
      <c r="N23" s="6">
        <v>110672</v>
      </c>
      <c r="O23" s="8">
        <f t="shared" si="1"/>
        <v>60.161558479109445</v>
      </c>
    </row>
    <row r="24" spans="1:15" ht="20.25" customHeight="1" x14ac:dyDescent="0.25">
      <c r="A24" s="12">
        <v>22</v>
      </c>
      <c r="B24" s="6">
        <v>6445</v>
      </c>
      <c r="C24" s="6">
        <v>4197</v>
      </c>
      <c r="D24" s="6">
        <v>549</v>
      </c>
      <c r="E24" s="6">
        <v>2315</v>
      </c>
      <c r="F24" s="6">
        <v>2247</v>
      </c>
      <c r="G24" s="6">
        <v>2918</v>
      </c>
      <c r="H24" s="6">
        <v>2701</v>
      </c>
      <c r="I24" s="6">
        <v>31053</v>
      </c>
      <c r="J24" s="6">
        <v>685</v>
      </c>
      <c r="K24" s="6">
        <v>59</v>
      </c>
      <c r="L24" s="6">
        <v>3286</v>
      </c>
      <c r="M24" s="6">
        <f t="shared" si="0"/>
        <v>56455</v>
      </c>
      <c r="N24" s="6">
        <v>105398</v>
      </c>
      <c r="O24" s="8">
        <f t="shared" si="1"/>
        <v>53.563634983586027</v>
      </c>
    </row>
    <row r="25" spans="1:15" ht="20.25" customHeight="1" x14ac:dyDescent="0.25">
      <c r="A25" s="12">
        <v>23</v>
      </c>
      <c r="B25" s="6">
        <v>5432</v>
      </c>
      <c r="C25" s="6">
        <v>2690</v>
      </c>
      <c r="D25" s="6">
        <v>440</v>
      </c>
      <c r="E25" s="6">
        <v>1121</v>
      </c>
      <c r="F25" s="6">
        <v>1195</v>
      </c>
      <c r="G25" s="6">
        <v>1103</v>
      </c>
      <c r="H25" s="6">
        <v>2934</v>
      </c>
      <c r="I25" s="6">
        <v>22208</v>
      </c>
      <c r="J25" s="6">
        <v>437</v>
      </c>
      <c r="K25" s="6">
        <v>18</v>
      </c>
      <c r="L25" s="6">
        <v>2372</v>
      </c>
      <c r="M25" s="6">
        <f t="shared" si="0"/>
        <v>39950</v>
      </c>
      <c r="N25" s="6">
        <v>89559</v>
      </c>
      <c r="O25" s="8">
        <f t="shared" si="1"/>
        <v>44.607465469690375</v>
      </c>
    </row>
    <row r="26" spans="1:15" ht="20.25" customHeight="1" x14ac:dyDescent="0.25">
      <c r="A26" s="12">
        <v>24</v>
      </c>
      <c r="B26" s="6">
        <v>4480</v>
      </c>
      <c r="C26" s="6">
        <v>3033</v>
      </c>
      <c r="D26" s="6">
        <v>582</v>
      </c>
      <c r="E26" s="6">
        <v>9623</v>
      </c>
      <c r="F26" s="6">
        <v>8149</v>
      </c>
      <c r="G26" s="6">
        <v>1776</v>
      </c>
      <c r="H26" s="6">
        <v>4130</v>
      </c>
      <c r="I26" s="6">
        <v>23258</v>
      </c>
      <c r="J26" s="6">
        <v>358</v>
      </c>
      <c r="K26" s="6">
        <v>25</v>
      </c>
      <c r="L26" s="6">
        <v>2923</v>
      </c>
      <c r="M26" s="6">
        <f t="shared" si="0"/>
        <v>58337</v>
      </c>
      <c r="N26" s="6">
        <v>102906</v>
      </c>
      <c r="O26" s="8">
        <f t="shared" si="1"/>
        <v>56.689600217674382</v>
      </c>
    </row>
    <row r="27" spans="1:15" s="9" customFormat="1" ht="20.25" customHeight="1" x14ac:dyDescent="0.25">
      <c r="A27" s="4" t="s">
        <v>0</v>
      </c>
      <c r="B27" s="7">
        <f>SUM(B3:B26)</f>
        <v>133240</v>
      </c>
      <c r="C27" s="7">
        <f t="shared" ref="C27:M27" si="2">SUM(C3:C26)</f>
        <v>136085</v>
      </c>
      <c r="D27" s="7">
        <f t="shared" si="2"/>
        <v>16244</v>
      </c>
      <c r="E27" s="7">
        <f t="shared" si="2"/>
        <v>53283</v>
      </c>
      <c r="F27" s="7">
        <f t="shared" si="2"/>
        <v>77787</v>
      </c>
      <c r="G27" s="7">
        <f t="shared" si="2"/>
        <v>88952</v>
      </c>
      <c r="H27" s="7">
        <f t="shared" si="2"/>
        <v>82098</v>
      </c>
      <c r="I27" s="7">
        <f t="shared" si="2"/>
        <v>635269</v>
      </c>
      <c r="J27" s="7">
        <f t="shared" si="2"/>
        <v>13519</v>
      </c>
      <c r="K27" s="7">
        <f t="shared" si="2"/>
        <v>713</v>
      </c>
      <c r="L27" s="7">
        <f t="shared" si="2"/>
        <v>65598</v>
      </c>
      <c r="M27" s="7">
        <f t="shared" si="2"/>
        <v>1302788</v>
      </c>
      <c r="N27" s="7">
        <f>SUM(N3:N26)</f>
        <v>2360615</v>
      </c>
      <c r="O27" s="11">
        <f t="shared" si="1"/>
        <v>55.18849960709391</v>
      </c>
    </row>
  </sheetData>
  <mergeCells count="1">
    <mergeCell ref="A1:M1"/>
  </mergeCells>
  <pageMargins left="0.7" right="0.7" top="0.75" bottom="0.75" header="0.3" footer="0.3"/>
  <pageSetup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DIPUTACIONES DE MR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Huicho Rojas</dc:creator>
  <cp:lastModifiedBy>Equipo Sistemas 01</cp:lastModifiedBy>
  <cp:lastPrinted>2024-06-10T22:08:43Z</cp:lastPrinted>
  <dcterms:created xsi:type="dcterms:W3CDTF">2024-06-06T21:16:28Z</dcterms:created>
  <dcterms:modified xsi:type="dcterms:W3CDTF">2025-11-24T21:49:53Z</dcterms:modified>
</cp:coreProperties>
</file>